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33" i="20"/>
  <c r="D36" i="17" l="1"/>
  <c r="G36" s="1"/>
  <c r="D35"/>
  <c r="G35" s="1"/>
  <c r="C18" i="19"/>
  <c r="C19"/>
  <c r="C20"/>
  <c r="C21"/>
  <c r="C22"/>
  <c r="C23"/>
  <c r="C24"/>
  <c r="C25"/>
  <c r="D25"/>
  <c r="G25" s="1"/>
  <c r="C26"/>
  <c r="C27"/>
  <c r="C28"/>
  <c r="C29"/>
  <c r="C30"/>
  <c r="C31"/>
  <c r="D31" s="1"/>
  <c r="G31" s="1"/>
  <c r="C32"/>
  <c r="C33"/>
  <c r="D33" s="1"/>
  <c r="G33" s="1"/>
  <c r="D38"/>
  <c r="C17"/>
  <c r="C18" i="17"/>
  <c r="D18" s="1"/>
  <c r="G18" s="1"/>
  <c r="C19"/>
  <c r="C20"/>
  <c r="D20" s="1"/>
  <c r="C21"/>
  <c r="C22"/>
  <c r="D22" s="1"/>
  <c r="G22" s="1"/>
  <c r="C23"/>
  <c r="C24"/>
  <c r="C25"/>
  <c r="D25" s="1"/>
  <c r="G25" s="1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 s="1"/>
  <c r="G33" s="1"/>
  <c r="D34"/>
  <c r="G34" s="1"/>
  <c r="C17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 s="1"/>
  <c r="J19" i="19"/>
  <c r="D32"/>
  <c r="G32" s="1"/>
  <c r="D29" i="17"/>
  <c r="G29" s="1"/>
  <c r="D27"/>
  <c r="G27" s="1"/>
  <c r="D24"/>
  <c r="G24" s="1"/>
  <c r="D23"/>
  <c r="G23" s="1"/>
  <c r="D32" i="20"/>
  <c r="G32" s="1"/>
  <c r="D30"/>
  <c r="G30" s="1"/>
  <c r="D29"/>
  <c r="G29" s="1"/>
  <c r="I17" i="2"/>
  <c r="D21" i="17"/>
  <c r="G21" s="1"/>
  <c r="D19"/>
  <c r="G19" s="1"/>
  <c r="D17"/>
  <c r="G17" s="1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/>
  <c r="D18"/>
  <c r="G18" s="1"/>
  <c r="D20"/>
  <c r="G20" s="1"/>
  <c r="D22"/>
  <c r="G22" s="1"/>
  <c r="D24"/>
  <c r="G24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<sst xmlns="http://schemas.openxmlformats.org/spreadsheetml/2006/main" count="104" uniqueCount="53">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</sst>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1.1434986186920624</c:v>
                </c:pt>
                <c:pt idx="3">
                  <c:v>1.864860495648311</c:v>
                </c:pt>
                <c:pt idx="4">
                  <c:v>1.9340321824797317</c:v>
                </c:pt>
                <c:pt idx="5">
                  <c:v>1.9834405302164613</c:v>
                </c:pt>
                <c:pt idx="6">
                  <c:v>1.9636771911217696</c:v>
                </c:pt>
                <c:pt idx="7">
                  <c:v>1.9340321824797317</c:v>
                </c:pt>
                <c:pt idx="8">
                  <c:v>1.785807139269544</c:v>
                </c:pt>
                <c:pt idx="9">
                  <c:v>1.7265171219854689</c:v>
                </c:pt>
                <c:pt idx="10">
                  <c:v>1.6079370874173182</c:v>
                </c:pt>
                <c:pt idx="11">
                  <c:v>1.5190020614912056</c:v>
                </c:pt>
                <c:pt idx="12">
                  <c:v>1.4794753833018222</c:v>
                </c:pt>
                <c:pt idx="13">
                  <c:v>1.3905403573757091</c:v>
                </c:pt>
                <c:pt idx="14">
                  <c:v>1.331250340091634</c:v>
                </c:pt>
                <c:pt idx="15">
                  <c:v>1.2818419923549049</c:v>
                </c:pt>
                <c:pt idx="16">
                  <c:v>1.2620786532602131</c:v>
                </c:pt>
                <c:pt idx="17">
                  <c:v>1.252196983712867</c:v>
                </c:pt>
              </c:numCache>
            </c:numRef>
          </c:yVal>
          <c:smooth val="1"/>
        </c:ser>
        <c:axId val="52578944"/>
        <c:axId val="58125312"/>
      </c:scatterChart>
      <c:valAx>
        <c:axId val="525789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125312"/>
        <c:crosses val="autoZero"/>
        <c:crossBetween val="midCat"/>
        <c:majorUnit val="1"/>
      </c:valAx>
      <c:valAx>
        <c:axId val="58125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578944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7" l="0.78740157480314954" r="0.78740157480314954" t="0.9842519685039367" header="0" footer="0.9842519685039367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73E-2"/>
          <c:w val="0.828781073509139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0.71858682815619035</c:v>
                </c:pt>
                <c:pt idx="3">
                  <c:v>1.044681923218604</c:v>
                </c:pt>
                <c:pt idx="4">
                  <c:v>1.4794753833018222</c:v>
                </c:pt>
                <c:pt idx="5">
                  <c:v>1.9043871738376943</c:v>
                </c:pt>
                <c:pt idx="6">
                  <c:v>2.2502456079947999</c:v>
                </c:pt>
                <c:pt idx="7">
                  <c:v>2.5269323553204837</c:v>
                </c:pt>
                <c:pt idx="8">
                  <c:v>2.7146840767200553</c:v>
                </c:pt>
                <c:pt idx="9">
                  <c:v>2.3787073121102962</c:v>
                </c:pt>
                <c:pt idx="10">
                  <c:v>1.489357052849168</c:v>
                </c:pt>
                <c:pt idx="11">
                  <c:v>1.3806586878283635</c:v>
                </c:pt>
                <c:pt idx="12">
                  <c:v>1.2917236619022507</c:v>
                </c:pt>
                <c:pt idx="13">
                  <c:v>1.2324336446181756</c:v>
                </c:pt>
                <c:pt idx="14">
                  <c:v>1.1830252968814461</c:v>
                </c:pt>
                <c:pt idx="15">
                  <c:v>1.1533802882394086</c:v>
                </c:pt>
                <c:pt idx="16">
                  <c:v>1.1336169491447168</c:v>
                </c:pt>
                <c:pt idx="17">
                  <c:v>1.1138536100500249</c:v>
                </c:pt>
              </c:numCache>
            </c:numRef>
          </c:yVal>
          <c:smooth val="1"/>
        </c:ser>
        <c:axId val="58198656"/>
        <c:axId val="58213504"/>
      </c:scatterChart>
      <c:valAx>
        <c:axId val="581986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213504"/>
        <c:crosses val="autoZero"/>
        <c:crossBetween val="midCat"/>
        <c:majorUnit val="1"/>
        <c:minorUnit val="1"/>
      </c:valAx>
      <c:valAx>
        <c:axId val="58213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1986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Punto3!$E$15:$E$33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Punto3!$D$15:$D$33</c:f>
              <c:numCache>
                <c:formatCode>0.000</c:formatCode>
                <c:ptCount val="19"/>
                <c:pt idx="0">
                  <c:v>0</c:v>
                </c:pt>
                <c:pt idx="1">
                  <c:v>0.71858682815619035</c:v>
                </c:pt>
                <c:pt idx="2">
                  <c:v>1.3905403573757091</c:v>
                </c:pt>
                <c:pt idx="3">
                  <c:v>1.9933221997638071</c:v>
                </c:pt>
                <c:pt idx="4">
                  <c:v>2.4775240075837544</c:v>
                </c:pt>
                <c:pt idx="5">
                  <c:v>2.8135007721935139</c:v>
                </c:pt>
                <c:pt idx="6">
                  <c:v>3.1198325281612362</c:v>
                </c:pt>
                <c:pt idx="7">
                  <c:v>3.3866376059395744</c:v>
                </c:pt>
                <c:pt idx="8">
                  <c:v>3.0704241804245065</c:v>
                </c:pt>
                <c:pt idx="9">
                  <c:v>2.428115659847025</c:v>
                </c:pt>
                <c:pt idx="10">
                  <c:v>2.2502456079947999</c:v>
                </c:pt>
                <c:pt idx="11">
                  <c:v>2.1514289125213408</c:v>
                </c:pt>
                <c:pt idx="12">
                  <c:v>2.0822572256899199</c:v>
                </c:pt>
                <c:pt idx="13">
                  <c:v>2.022967208405845</c:v>
                </c:pt>
                <c:pt idx="14">
                  <c:v>1.9735588606691155</c:v>
                </c:pt>
                <c:pt idx="15" formatCode="0.0000">
                  <c:v>1.9340321824797317</c:v>
                </c:pt>
                <c:pt idx="16" formatCode="0.0000">
                  <c:v>1.9043871738376943</c:v>
                </c:pt>
                <c:pt idx="17" formatCode="0.0000">
                  <c:v>1.8846238347430027</c:v>
                </c:pt>
                <c:pt idx="18" formatCode="0.0000">
                  <c:v>1.8747421651956566</c:v>
                </c:pt>
              </c:numCache>
            </c:numRef>
          </c:yVal>
          <c:smooth val="1"/>
        </c:ser>
        <c:axId val="58254080"/>
        <c:axId val="58256384"/>
      </c:scatterChart>
      <c:valAx>
        <c:axId val="5825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256384"/>
        <c:crosses val="autoZero"/>
        <c:crossBetween val="midCat"/>
        <c:majorUnit val="1"/>
        <c:minorUnit val="1"/>
      </c:valAx>
      <c:valAx>
        <c:axId val="58256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9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25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2"/>
                  <c:y val="-2.494488188976379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2E-2"/>
                  <c:y val="0.33315035620547451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1.6474</c:v>
                </c:pt>
                <c:pt idx="1">
                  <c:v>1.9834405302164613</c:v>
                </c:pt>
                <c:pt idx="2">
                  <c:v>2.7146840767200553</c:v>
                </c:pt>
                <c:pt idx="3">
                  <c:v>3.3866376059395744</c:v>
                </c:pt>
              </c:numCache>
            </c:numRef>
          </c:yVal>
        </c:ser>
        <c:axId val="58403840"/>
        <c:axId val="58410112"/>
      </c:scatterChart>
      <c:valAx>
        <c:axId val="584038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410112"/>
        <c:crosses val="autoZero"/>
        <c:crossBetween val="midCat"/>
      </c:valAx>
      <c:valAx>
        <c:axId val="58410112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84038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5" zoomScaleNormal="110" workbookViewId="0">
      <selection activeCell="B21" sqref="B21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1.9834405302164613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10.68</v>
      </c>
    </row>
    <row r="17" spans="1:18">
      <c r="A17" s="29"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36</v>
      </c>
      <c r="G17" s="34">
        <f t="shared" si="1"/>
        <v>1.0023801962291627</v>
      </c>
      <c r="I17" s="23" t="s">
        <v>11</v>
      </c>
      <c r="J17" s="23">
        <v>52.55</v>
      </c>
    </row>
    <row r="18" spans="1:18">
      <c r="A18" s="29">
        <f t="shared" ref="A18:A41" si="2">A17+0.5</f>
        <v>1</v>
      </c>
      <c r="B18" s="32">
        <v>105</v>
      </c>
      <c r="C18" s="33">
        <f t="shared" ref="C18:C33" si="3">(0.00299639*B18+0.03211882)/9.81*1000</f>
        <v>35.345542303771651</v>
      </c>
      <c r="D18" s="33">
        <f t="shared" si="0"/>
        <v>1.1434986186920624</v>
      </c>
      <c r="E18" s="29">
        <f t="shared" ref="E18:E25" si="4">E17+0.5</f>
        <v>1</v>
      </c>
      <c r="F18" s="35">
        <v>54</v>
      </c>
      <c r="G18" s="34">
        <f t="shared" si="1"/>
        <v>2.2869972373841247</v>
      </c>
      <c r="I18" s="23" t="s">
        <v>12</v>
      </c>
      <c r="J18" s="23">
        <v>47.29</v>
      </c>
    </row>
    <row r="19" spans="1:18">
      <c r="A19" s="29">
        <f t="shared" si="2"/>
        <v>1.5</v>
      </c>
      <c r="B19" s="32">
        <v>178</v>
      </c>
      <c r="C19" s="33">
        <f t="shared" si="3"/>
        <v>57.642837920489292</v>
      </c>
      <c r="D19" s="33">
        <f t="shared" si="0"/>
        <v>1.864860495648311</v>
      </c>
      <c r="E19" s="29">
        <f t="shared" si="4"/>
        <v>1.5</v>
      </c>
      <c r="F19" s="35">
        <v>100</v>
      </c>
      <c r="G19" s="34">
        <f t="shared" si="1"/>
        <v>3.729720991296622</v>
      </c>
      <c r="I19" s="23" t="s">
        <v>13</v>
      </c>
      <c r="J19" s="38">
        <f>J17-J18</f>
        <v>5.259999999999998</v>
      </c>
    </row>
    <row r="20" spans="1:18">
      <c r="A20" s="29">
        <f t="shared" si="2"/>
        <v>2</v>
      </c>
      <c r="B20" s="32">
        <v>185</v>
      </c>
      <c r="C20" s="33">
        <f t="shared" si="3"/>
        <v>59.78093476044851</v>
      </c>
      <c r="D20" s="33">
        <f t="shared" si="0"/>
        <v>1.9340321824797317</v>
      </c>
      <c r="E20" s="29">
        <f t="shared" si="4"/>
        <v>2</v>
      </c>
      <c r="F20" s="35">
        <v>152</v>
      </c>
      <c r="G20" s="34">
        <f t="shared" si="1"/>
        <v>3.8680643649594635</v>
      </c>
      <c r="I20" s="39" t="s">
        <v>14</v>
      </c>
      <c r="J20" s="40">
        <f>J18-J16</f>
        <v>36.61</v>
      </c>
    </row>
    <row r="21" spans="1:18">
      <c r="A21" s="29">
        <f t="shared" si="2"/>
        <v>2.5</v>
      </c>
      <c r="B21" s="32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2.5</v>
      </c>
      <c r="F21" s="35">
        <v>250</v>
      </c>
      <c r="G21" s="34">
        <f t="shared" si="1"/>
        <v>3.9668810604329225</v>
      </c>
      <c r="I21" s="39" t="s">
        <v>15</v>
      </c>
      <c r="J21" s="38">
        <f>(J19/J20)*100</f>
        <v>14.36765910953291</v>
      </c>
    </row>
    <row r="22" spans="1:18">
      <c r="A22" s="29">
        <f t="shared" si="2"/>
        <v>3</v>
      </c>
      <c r="B22" s="32">
        <v>188</v>
      </c>
      <c r="C22" s="33">
        <f t="shared" si="3"/>
        <v>60.697261977573902</v>
      </c>
      <c r="D22" s="33">
        <f t="shared" si="0"/>
        <v>1.9636771911217696</v>
      </c>
      <c r="E22" s="29">
        <f t="shared" si="4"/>
        <v>3</v>
      </c>
      <c r="F22" s="35">
        <v>282</v>
      </c>
      <c r="G22" s="34">
        <f t="shared" si="1"/>
        <v>3.9273543822435393</v>
      </c>
      <c r="K22" s="18"/>
      <c r="L22" s="18"/>
    </row>
    <row r="23" spans="1:18">
      <c r="A23" s="29">
        <f t="shared" si="2"/>
        <v>3.5</v>
      </c>
      <c r="B23" s="32">
        <v>185</v>
      </c>
      <c r="C23" s="33">
        <f t="shared" si="3"/>
        <v>59.78093476044851</v>
      </c>
      <c r="D23" s="33">
        <f t="shared" si="0"/>
        <v>1.9340321824797317</v>
      </c>
      <c r="E23" s="29">
        <f t="shared" si="4"/>
        <v>3.5</v>
      </c>
      <c r="F23" s="35">
        <v>14</v>
      </c>
      <c r="G23" s="34">
        <f t="shared" si="1"/>
        <v>3.8680643649594635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750</v>
      </c>
      <c r="G24" s="34">
        <f t="shared" si="1"/>
        <v>3.5716142785390881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164</v>
      </c>
      <c r="C25" s="33">
        <f t="shared" si="3"/>
        <v>53.366644240570842</v>
      </c>
      <c r="D25" s="33">
        <f t="shared" si="0"/>
        <v>1.7265171219854689</v>
      </c>
      <c r="E25" s="29">
        <f t="shared" si="4"/>
        <v>4.5</v>
      </c>
      <c r="F25" s="35">
        <v>810</v>
      </c>
      <c r="G25" s="34">
        <f t="shared" si="1"/>
        <v>3.4530342439709378</v>
      </c>
      <c r="H25" s="2"/>
      <c r="I25" s="39" t="s">
        <v>18</v>
      </c>
      <c r="J25" s="46">
        <v>280.3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152</v>
      </c>
      <c r="C26" s="33">
        <f t="shared" si="3"/>
        <v>49.701335372069309</v>
      </c>
      <c r="D26" s="33">
        <f t="shared" si="0"/>
        <v>1.6079370874173182</v>
      </c>
      <c r="E26" s="29">
        <f t="shared" ref="E26:E32" si="5">E25+0.5</f>
        <v>5</v>
      </c>
      <c r="F26" s="35">
        <v>1100</v>
      </c>
      <c r="G26" s="34">
        <f t="shared" si="1"/>
        <v>3.2158741748346364</v>
      </c>
      <c r="I26" s="39" t="s">
        <v>19</v>
      </c>
      <c r="J26" s="46">
        <v>136.21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143</v>
      </c>
      <c r="C27" s="33">
        <f t="shared" si="3"/>
        <v>46.952353720693168</v>
      </c>
      <c r="D27" s="33">
        <f t="shared" si="0"/>
        <v>1.5190020614912056</v>
      </c>
      <c r="E27" s="29">
        <f t="shared" si="5"/>
        <v>5.5</v>
      </c>
      <c r="F27" s="35">
        <v>1220</v>
      </c>
      <c r="G27" s="34">
        <f t="shared" si="1"/>
        <v>3.0380041229824113</v>
      </c>
      <c r="I27" s="39" t="s">
        <v>20</v>
      </c>
      <c r="J27" s="42">
        <f>J25-J26</f>
        <v>144.09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139</v>
      </c>
      <c r="C28" s="33">
        <f t="shared" si="3"/>
        <v>45.730584097859321</v>
      </c>
      <c r="D28" s="33">
        <f t="shared" si="0"/>
        <v>1.4794753833018222</v>
      </c>
      <c r="E28" s="29">
        <f t="shared" si="5"/>
        <v>6</v>
      </c>
      <c r="F28" s="35">
        <v>1480</v>
      </c>
      <c r="G28" s="34">
        <f t="shared" si="1"/>
        <v>2.9589507666036443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130</v>
      </c>
      <c r="C29" s="33">
        <f t="shared" si="3"/>
        <v>42.981602446483173</v>
      </c>
      <c r="D29" s="33">
        <f t="shared" si="0"/>
        <v>1.3905403573757091</v>
      </c>
      <c r="E29" s="29">
        <f t="shared" si="5"/>
        <v>6.5</v>
      </c>
      <c r="F29" s="35">
        <v>1740</v>
      </c>
      <c r="G29" s="34">
        <f t="shared" si="1"/>
        <v>2.7810807147514183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124</v>
      </c>
      <c r="C30" s="33">
        <f t="shared" si="3"/>
        <v>41.14894801223241</v>
      </c>
      <c r="D30" s="33">
        <f t="shared" si="0"/>
        <v>1.331250340091634</v>
      </c>
      <c r="E30" s="29">
        <f t="shared" si="5"/>
        <v>7</v>
      </c>
      <c r="F30" s="35">
        <v>1954</v>
      </c>
      <c r="G30" s="34">
        <f t="shared" si="1"/>
        <v>2.662500680183268</v>
      </c>
      <c r="I30" s="39" t="s">
        <v>21</v>
      </c>
      <c r="J30" s="43">
        <f>J21</f>
        <v>14.36765910953291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119</v>
      </c>
      <c r="C31" s="33">
        <f t="shared" si="3"/>
        <v>39.621735983690108</v>
      </c>
      <c r="D31" s="33">
        <f t="shared" si="0"/>
        <v>1.2818419923549049</v>
      </c>
      <c r="E31" s="29">
        <f t="shared" si="5"/>
        <v>7.5</v>
      </c>
      <c r="F31" s="35">
        <v>2162</v>
      </c>
      <c r="G31" s="34">
        <f t="shared" si="1"/>
        <v>2.5636839847098098</v>
      </c>
      <c r="I31" s="44" t="s">
        <v>37</v>
      </c>
      <c r="J31" s="43">
        <f>J27/J29</f>
        <v>2.3425116524063214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117</v>
      </c>
      <c r="C32" s="33">
        <f t="shared" si="3"/>
        <v>39.010851172273185</v>
      </c>
      <c r="D32" s="33">
        <f t="shared" si="0"/>
        <v>1.2620786532602131</v>
      </c>
      <c r="E32" s="29">
        <f t="shared" si="5"/>
        <v>8</v>
      </c>
      <c r="F32" s="35">
        <v>2372</v>
      </c>
      <c r="G32" s="34">
        <f t="shared" si="1"/>
        <v>2.5241573065204261</v>
      </c>
      <c r="I32" s="44" t="s">
        <v>38</v>
      </c>
      <c r="J32" s="43">
        <f>J31/(1+J30/100)</f>
        <v>2.0482290803581429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116</v>
      </c>
      <c r="C33" s="33">
        <f t="shared" si="3"/>
        <v>38.705408766564723</v>
      </c>
      <c r="D33" s="33">
        <f t="shared" si="0"/>
        <v>1.252196983712867</v>
      </c>
      <c r="E33" s="29">
        <f>E32+0.5</f>
        <v>8.5</v>
      </c>
      <c r="F33" s="35">
        <v>2598</v>
      </c>
      <c r="G33" s="34">
        <f t="shared" si="1"/>
        <v>2.5043939674257341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/>
      <c r="D34" s="33">
        <f t="shared" si="0"/>
        <v>0</v>
      </c>
      <c r="E34" s="29">
        <f t="shared" ref="E34:E41" si="6">E33+0.5</f>
        <v>9</v>
      </c>
      <c r="F34" s="35"/>
      <c r="G34" s="34">
        <f t="shared" si="1"/>
        <v>0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5" workbookViewId="0">
      <selection activeCell="F34" sqref="F3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2.7146840767200553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22.34</v>
      </c>
      <c r="L16" s="31"/>
      <c r="M16" s="54"/>
      <c r="N16" s="56"/>
    </row>
    <row r="17" spans="1:20">
      <c r="A17" s="29">
        <f>A16+0.5</f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14</v>
      </c>
      <c r="G17" s="34">
        <f t="shared" si="1"/>
        <v>0.40237340264112265</v>
      </c>
      <c r="I17" s="23" t="s">
        <v>11</v>
      </c>
      <c r="J17" s="37">
        <v>80.05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62</v>
      </c>
      <c r="C18" s="33">
        <f t="shared" ref="C18:C33" si="3">(0.00299639*B18+0.03211882)/9.81*1000</f>
        <v>22.211518858307844</v>
      </c>
      <c r="D18" s="33">
        <f t="shared" si="0"/>
        <v>0.71858682815619035</v>
      </c>
      <c r="E18" s="29">
        <f t="shared" ref="E18:E24" si="4">E17+0.5</f>
        <v>1</v>
      </c>
      <c r="F18" s="35">
        <v>16</v>
      </c>
      <c r="G18" s="34">
        <f t="shared" si="1"/>
        <v>0.71858682815619035</v>
      </c>
      <c r="I18" s="23" t="s">
        <v>12</v>
      </c>
      <c r="J18" s="37">
        <v>72.92</v>
      </c>
      <c r="L18" s="31"/>
      <c r="M18" s="54"/>
      <c r="N18" s="56"/>
    </row>
    <row r="19" spans="1:20">
      <c r="A19" s="29">
        <f t="shared" si="2"/>
        <v>1.5</v>
      </c>
      <c r="B19" s="32">
        <v>95</v>
      </c>
      <c r="C19" s="33">
        <f t="shared" si="3"/>
        <v>32.291118246687049</v>
      </c>
      <c r="D19" s="33">
        <f t="shared" si="0"/>
        <v>1.044681923218604</v>
      </c>
      <c r="E19" s="29">
        <f t="shared" si="4"/>
        <v>1.5</v>
      </c>
      <c r="F19" s="35">
        <v>10</v>
      </c>
      <c r="G19" s="34">
        <f t="shared" si="1"/>
        <v>1.044681923218604</v>
      </c>
      <c r="I19" s="23" t="s">
        <v>13</v>
      </c>
      <c r="J19" s="43">
        <f>J17-J18</f>
        <v>7.1299999999999955</v>
      </c>
      <c r="L19" s="31"/>
      <c r="M19" s="54"/>
      <c r="N19" s="57"/>
    </row>
    <row r="20" spans="1:20">
      <c r="A20" s="29">
        <f t="shared" si="2"/>
        <v>2</v>
      </c>
      <c r="B20" s="32">
        <v>139</v>
      </c>
      <c r="C20" s="33">
        <f t="shared" si="3"/>
        <v>45.730584097859321</v>
      </c>
      <c r="D20" s="33">
        <f t="shared" si="0"/>
        <v>1.4794753833018222</v>
      </c>
      <c r="E20" s="29">
        <f t="shared" si="4"/>
        <v>2</v>
      </c>
      <c r="F20" s="35">
        <v>18</v>
      </c>
      <c r="G20" s="34">
        <f t="shared" si="1"/>
        <v>1.4794753833018222</v>
      </c>
      <c r="I20" s="39" t="s">
        <v>14</v>
      </c>
      <c r="J20" s="36">
        <f>J18-J16</f>
        <v>50.58</v>
      </c>
      <c r="L20" s="31"/>
      <c r="M20" s="58"/>
      <c r="N20" s="59"/>
    </row>
    <row r="21" spans="1:20">
      <c r="A21" s="29">
        <f t="shared" si="2"/>
        <v>2.5</v>
      </c>
      <c r="B21" s="32">
        <v>182</v>
      </c>
      <c r="C21" s="33">
        <f t="shared" si="3"/>
        <v>58.864607543323132</v>
      </c>
      <c r="D21" s="33">
        <f t="shared" si="0"/>
        <v>1.9043871738376943</v>
      </c>
      <c r="E21" s="29">
        <f t="shared" si="4"/>
        <v>2.5</v>
      </c>
      <c r="F21" s="35">
        <v>30</v>
      </c>
      <c r="G21" s="34">
        <f t="shared" si="1"/>
        <v>1.9043871738376943</v>
      </c>
      <c r="I21" s="39" t="s">
        <v>15</v>
      </c>
      <c r="J21" s="43">
        <f>(J19/J20)*100</f>
        <v>14.096480822459462</v>
      </c>
      <c r="L21" s="31"/>
      <c r="M21" s="58"/>
      <c r="N21" s="57"/>
    </row>
    <row r="22" spans="1:20">
      <c r="A22" s="29">
        <f t="shared" si="2"/>
        <v>3</v>
      </c>
      <c r="B22" s="32">
        <v>217</v>
      </c>
      <c r="C22" s="33">
        <f t="shared" si="3"/>
        <v>69.555091743119263</v>
      </c>
      <c r="D22" s="33">
        <f t="shared" si="0"/>
        <v>2.2502456079947999</v>
      </c>
      <c r="E22" s="29">
        <f t="shared" si="4"/>
        <v>3</v>
      </c>
      <c r="F22" s="35">
        <v>62</v>
      </c>
      <c r="G22" s="34">
        <f t="shared" si="1"/>
        <v>2.2502456079947999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245</v>
      </c>
      <c r="C23" s="33">
        <f t="shared" si="3"/>
        <v>78.107479102956148</v>
      </c>
      <c r="D23" s="33">
        <f t="shared" si="0"/>
        <v>2.5269323553204837</v>
      </c>
      <c r="E23" s="29">
        <f t="shared" si="4"/>
        <v>3.5</v>
      </c>
      <c r="F23" s="35">
        <v>96</v>
      </c>
      <c r="G23" s="34">
        <f t="shared" si="1"/>
        <v>2.5269323553204837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264</v>
      </c>
      <c r="C24" s="33">
        <f t="shared" si="3"/>
        <v>83.910884811416906</v>
      </c>
      <c r="D24" s="33">
        <f t="shared" si="0"/>
        <v>2.7146840767200553</v>
      </c>
      <c r="E24" s="29">
        <f t="shared" si="4"/>
        <v>4</v>
      </c>
      <c r="F24" s="35">
        <v>150</v>
      </c>
      <c r="G24" s="34">
        <f t="shared" si="1"/>
        <v>2.7146840767200553</v>
      </c>
      <c r="H24" s="2"/>
      <c r="I24" s="39" t="s">
        <v>18</v>
      </c>
      <c r="J24" s="41">
        <v>271.14999999999998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ref="E25:E42" si="5">E24+0.5</f>
        <v>4.5</v>
      </c>
      <c r="F25" s="35">
        <v>262</v>
      </c>
      <c r="G25" s="34">
        <f t="shared" si="1"/>
        <v>2.3787073121102962</v>
      </c>
      <c r="H25" s="2"/>
      <c r="I25" s="39" t="s">
        <v>19</v>
      </c>
      <c r="J25" s="41">
        <v>138.30000000000001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140</v>
      </c>
      <c r="C26" s="33">
        <f t="shared" si="3"/>
        <v>46.036026503567783</v>
      </c>
      <c r="D26" s="33">
        <f t="shared" si="0"/>
        <v>1.489357052849168</v>
      </c>
      <c r="E26" s="29">
        <f t="shared" si="5"/>
        <v>5</v>
      </c>
      <c r="F26" s="35">
        <v>390</v>
      </c>
      <c r="G26" s="34">
        <f t="shared" si="1"/>
        <v>1.489357052849168</v>
      </c>
      <c r="I26" s="39" t="s">
        <v>20</v>
      </c>
      <c r="J26" s="45">
        <f>J24-J25</f>
        <v>132.84999999999997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129</v>
      </c>
      <c r="C27" s="33">
        <f t="shared" si="3"/>
        <v>42.676160040774718</v>
      </c>
      <c r="D27" s="33">
        <f t="shared" si="0"/>
        <v>1.3806586878283635</v>
      </c>
      <c r="E27" s="29">
        <f t="shared" si="5"/>
        <v>5.5</v>
      </c>
      <c r="F27" s="35">
        <v>456</v>
      </c>
      <c r="G27" s="34">
        <f t="shared" si="1"/>
        <v>1.3806586878283635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120</v>
      </c>
      <c r="C28" s="33">
        <f t="shared" si="3"/>
        <v>39.92717838939857</v>
      </c>
      <c r="D28" s="33">
        <f t="shared" si="0"/>
        <v>1.2917236619022507</v>
      </c>
      <c r="E28" s="29">
        <f t="shared" si="5"/>
        <v>6</v>
      </c>
      <c r="F28" s="35">
        <v>526</v>
      </c>
      <c r="G28" s="34">
        <f t="shared" si="1"/>
        <v>1.2917236619022507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114</v>
      </c>
      <c r="C29" s="33">
        <f t="shared" si="3"/>
        <v>38.094523955147807</v>
      </c>
      <c r="D29" s="33">
        <f t="shared" si="0"/>
        <v>1.2324336446181756</v>
      </c>
      <c r="E29" s="29">
        <f t="shared" si="5"/>
        <v>6.5</v>
      </c>
      <c r="F29" s="35">
        <v>588</v>
      </c>
      <c r="G29" s="34">
        <f t="shared" si="1"/>
        <v>1.2324336446181756</v>
      </c>
      <c r="I29" s="39" t="s">
        <v>21</v>
      </c>
      <c r="J29" s="43">
        <f>J21</f>
        <v>14.096480822459462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109</v>
      </c>
      <c r="C30" s="33">
        <f t="shared" si="3"/>
        <v>36.567311926605498</v>
      </c>
      <c r="D30" s="33">
        <f t="shared" si="0"/>
        <v>1.1830252968814461</v>
      </c>
      <c r="E30" s="29">
        <f t="shared" si="5"/>
        <v>7</v>
      </c>
      <c r="F30" s="35">
        <v>652</v>
      </c>
      <c r="G30" s="34">
        <f t="shared" si="1"/>
        <v>1.1830252968814461</v>
      </c>
      <c r="I30" s="44" t="s">
        <v>37</v>
      </c>
      <c r="J30" s="43">
        <f>J26/J28</f>
        <v>2.2154442395114513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106</v>
      </c>
      <c r="C31" s="33">
        <f t="shared" si="3"/>
        <v>35.65098470948012</v>
      </c>
      <c r="D31" s="33">
        <f t="shared" si="0"/>
        <v>1.1533802882394086</v>
      </c>
      <c r="E31" s="29">
        <f t="shared" si="5"/>
        <v>7.5</v>
      </c>
      <c r="F31" s="35">
        <v>716</v>
      </c>
      <c r="G31" s="34">
        <f t="shared" si="1"/>
        <v>1.1533802882394086</v>
      </c>
      <c r="I31" s="44" t="s">
        <v>38</v>
      </c>
      <c r="J31" s="43">
        <f>J30/(1+J29/100)</f>
        <v>1.9417288101626964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104</v>
      </c>
      <c r="C32" s="33">
        <f t="shared" si="3"/>
        <v>35.040099898063197</v>
      </c>
      <c r="D32" s="33">
        <f t="shared" si="0"/>
        <v>1.1336169491447168</v>
      </c>
      <c r="E32" s="29">
        <f t="shared" si="5"/>
        <v>8</v>
      </c>
      <c r="F32" s="35">
        <v>776</v>
      </c>
      <c r="G32" s="34">
        <f t="shared" si="1"/>
        <v>1.1336169491447168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102</v>
      </c>
      <c r="C33" s="33">
        <f t="shared" si="3"/>
        <v>34.429215086646273</v>
      </c>
      <c r="D33" s="33">
        <f t="shared" si="0"/>
        <v>1.1138536100500249</v>
      </c>
      <c r="E33" s="29">
        <f t="shared" si="5"/>
        <v>8.5</v>
      </c>
      <c r="F33" s="35">
        <v>824</v>
      </c>
      <c r="G33" s="34">
        <f t="shared" si="1"/>
        <v>1.1138536100500249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/>
      <c r="D34" s="34">
        <f t="shared" si="0"/>
        <v>0</v>
      </c>
      <c r="E34" s="29">
        <f t="shared" si="5"/>
        <v>9</v>
      </c>
      <c r="F34" s="35"/>
      <c r="G34" s="34">
        <f t="shared" si="1"/>
        <v>0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7" workbookViewId="0">
      <selection activeCell="B24" sqref="B2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3.3866376059395744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18.600000000000001</v>
      </c>
      <c r="M15" s="54"/>
      <c r="N15" s="56"/>
    </row>
    <row r="16" spans="1:14">
      <c r="A16" s="29">
        <f>A15+0.5</f>
        <v>0.5</v>
      </c>
      <c r="B16" s="32">
        <v>62</v>
      </c>
      <c r="C16" s="33">
        <f>(0.00299639*B16+0.03211882)/9.81*1000</f>
        <v>22.211518858307844</v>
      </c>
      <c r="D16" s="33">
        <f t="shared" si="0"/>
        <v>0.71858682815619035</v>
      </c>
      <c r="E16" s="29">
        <v>0.5</v>
      </c>
      <c r="F16" s="35">
        <v>2</v>
      </c>
      <c r="G16" s="34">
        <f t="shared" si="1"/>
        <v>0.35929341407809517</v>
      </c>
      <c r="I16" s="23" t="s">
        <v>11</v>
      </c>
      <c r="J16" s="23">
        <v>79.08</v>
      </c>
      <c r="M16" s="54"/>
      <c r="N16" s="54"/>
    </row>
    <row r="17" spans="1:20">
      <c r="A17" s="29">
        <f t="shared" ref="A17:A40" si="2">A16+0.5</f>
        <v>1</v>
      </c>
      <c r="B17" s="32">
        <v>130</v>
      </c>
      <c r="C17" s="33">
        <f t="shared" ref="C17:C33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12</v>
      </c>
      <c r="G17" s="34">
        <f t="shared" si="1"/>
        <v>0.69527017868785457</v>
      </c>
      <c r="I17" s="23" t="s">
        <v>12</v>
      </c>
      <c r="J17" s="23">
        <v>71.55</v>
      </c>
      <c r="M17" s="54"/>
      <c r="N17" s="56"/>
    </row>
    <row r="18" spans="1:20">
      <c r="A18" s="29">
        <f t="shared" si="2"/>
        <v>1.5</v>
      </c>
      <c r="B18" s="32">
        <v>191</v>
      </c>
      <c r="C18" s="33">
        <f t="shared" si="3"/>
        <v>61.61358919469928</v>
      </c>
      <c r="D18" s="33">
        <f t="shared" si="0"/>
        <v>1.9933221997638071</v>
      </c>
      <c r="E18" s="29">
        <f>E17+0.5</f>
        <v>1.5</v>
      </c>
      <c r="F18" s="35">
        <v>12</v>
      </c>
      <c r="G18" s="34">
        <f t="shared" si="1"/>
        <v>0.99666109988190354</v>
      </c>
      <c r="I18" s="23" t="s">
        <v>13</v>
      </c>
      <c r="J18" s="38">
        <f>J16-J17</f>
        <v>7.5300000000000011</v>
      </c>
      <c r="M18" s="54"/>
      <c r="N18" s="57"/>
    </row>
    <row r="19" spans="1:20">
      <c r="A19" s="29">
        <f t="shared" si="2"/>
        <v>2</v>
      </c>
      <c r="B19" s="32">
        <v>240</v>
      </c>
      <c r="C19" s="33">
        <f t="shared" si="3"/>
        <v>76.580267074413854</v>
      </c>
      <c r="D19" s="33">
        <f t="shared" si="0"/>
        <v>2.4775240075837544</v>
      </c>
      <c r="E19" s="29">
        <f t="shared" ref="E19:E41" si="4">E18+0.5</f>
        <v>2</v>
      </c>
      <c r="F19" s="35">
        <v>16</v>
      </c>
      <c r="G19" s="34">
        <f t="shared" si="1"/>
        <v>1.2387620037918772</v>
      </c>
      <c r="I19" s="39" t="s">
        <v>14</v>
      </c>
      <c r="J19" s="40">
        <f>J17-J15</f>
        <v>52.949999999999996</v>
      </c>
      <c r="M19" s="58"/>
      <c r="N19" s="59"/>
    </row>
    <row r="20" spans="1:20">
      <c r="A20" s="29">
        <f t="shared" si="2"/>
        <v>2.5</v>
      </c>
      <c r="B20" s="32">
        <v>274</v>
      </c>
      <c r="C20" s="33">
        <f t="shared" si="3"/>
        <v>86.965308868501509</v>
      </c>
      <c r="D20" s="33">
        <f t="shared" si="0"/>
        <v>2.8135007721935139</v>
      </c>
      <c r="E20" s="29">
        <f t="shared" si="4"/>
        <v>2.5</v>
      </c>
      <c r="F20" s="35">
        <v>26</v>
      </c>
      <c r="G20" s="34">
        <f t="shared" si="1"/>
        <v>1.406750386096757</v>
      </c>
      <c r="I20" s="39" t="s">
        <v>15</v>
      </c>
      <c r="J20" s="38">
        <f>(J18/J19)*100</f>
        <v>14.220963172804534</v>
      </c>
      <c r="M20" s="58"/>
      <c r="N20" s="57"/>
    </row>
    <row r="21" spans="1:20">
      <c r="A21" s="29">
        <f t="shared" si="2"/>
        <v>3</v>
      </c>
      <c r="B21" s="32">
        <v>305</v>
      </c>
      <c r="C21" s="33">
        <f t="shared" si="3"/>
        <v>96.434023445463808</v>
      </c>
      <c r="D21" s="33">
        <f t="shared" si="0"/>
        <v>3.1198325281612362</v>
      </c>
      <c r="E21" s="29">
        <f t="shared" si="4"/>
        <v>3</v>
      </c>
      <c r="F21" s="35">
        <v>82</v>
      </c>
      <c r="G21" s="34">
        <f t="shared" si="1"/>
        <v>1.5599162640806181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332</v>
      </c>
      <c r="C22" s="33">
        <f t="shared" si="3"/>
        <v>104.68096839959225</v>
      </c>
      <c r="D22" s="33">
        <f t="shared" si="0"/>
        <v>3.3866376059395744</v>
      </c>
      <c r="E22" s="29">
        <f t="shared" si="4"/>
        <v>3.5</v>
      </c>
      <c r="F22" s="35">
        <v>140</v>
      </c>
      <c r="G22" s="34">
        <f t="shared" si="1"/>
        <v>1.6933188029697872</v>
      </c>
    </row>
    <row r="23" spans="1:20">
      <c r="A23" s="29">
        <f t="shared" si="2"/>
        <v>4</v>
      </c>
      <c r="B23" s="32">
        <v>300</v>
      </c>
      <c r="C23" s="33">
        <f t="shared" si="3"/>
        <v>94.906811416921499</v>
      </c>
      <c r="D23" s="33">
        <f t="shared" si="0"/>
        <v>3.0704241804245065</v>
      </c>
      <c r="E23" s="29">
        <f t="shared" si="4"/>
        <v>4</v>
      </c>
      <c r="F23" s="35">
        <v>202</v>
      </c>
      <c r="G23" s="34">
        <f t="shared" si="1"/>
        <v>1.5352120902122532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235</v>
      </c>
      <c r="C24" s="33">
        <f t="shared" si="3"/>
        <v>75.053055045871545</v>
      </c>
      <c r="D24" s="33">
        <f t="shared" si="0"/>
        <v>2.428115659847025</v>
      </c>
      <c r="E24" s="29">
        <f t="shared" si="4"/>
        <v>4.5</v>
      </c>
      <c r="F24" s="35">
        <v>300</v>
      </c>
      <c r="G24" s="34">
        <f t="shared" si="1"/>
        <v>1.2140578299235125</v>
      </c>
      <c r="H24" s="2"/>
      <c r="I24" s="39" t="s">
        <v>18</v>
      </c>
      <c r="J24" s="46">
        <v>272.47000000000003</v>
      </c>
      <c r="O24" s="1"/>
      <c r="P24" s="1"/>
      <c r="Q24" s="1"/>
      <c r="R24" s="1"/>
    </row>
    <row r="25" spans="1:20">
      <c r="A25" s="29">
        <f t="shared" si="2"/>
        <v>5</v>
      </c>
      <c r="B25" s="32">
        <v>217</v>
      </c>
      <c r="C25" s="33">
        <f t="shared" si="3"/>
        <v>69.555091743119263</v>
      </c>
      <c r="D25" s="33">
        <f t="shared" si="0"/>
        <v>2.2502456079947999</v>
      </c>
      <c r="E25" s="29">
        <f t="shared" si="4"/>
        <v>5</v>
      </c>
      <c r="F25" s="35">
        <v>360</v>
      </c>
      <c r="G25" s="34">
        <f t="shared" si="1"/>
        <v>1.1251228039973999</v>
      </c>
      <c r="H25" s="2"/>
      <c r="I25" s="39" t="s">
        <v>19</v>
      </c>
      <c r="J25" s="46">
        <v>143.57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207</v>
      </c>
      <c r="C26" s="33">
        <f t="shared" si="3"/>
        <v>66.500667686034646</v>
      </c>
      <c r="D26" s="33">
        <f t="shared" si="0"/>
        <v>2.1514289125213408</v>
      </c>
      <c r="E26" s="29">
        <f t="shared" si="4"/>
        <v>5.5</v>
      </c>
      <c r="F26" s="35">
        <v>420</v>
      </c>
      <c r="G26" s="34">
        <f t="shared" si="1"/>
        <v>1.0757144562606704</v>
      </c>
      <c r="H26" s="2"/>
      <c r="I26" s="39" t="s">
        <v>20</v>
      </c>
      <c r="J26" s="42">
        <f>J24-J25</f>
        <v>128.90000000000003</v>
      </c>
      <c r="O26" s="1"/>
      <c r="P26" s="1"/>
      <c r="Q26" s="1"/>
      <c r="R26" s="1"/>
    </row>
    <row r="27" spans="1:20">
      <c r="A27" s="29">
        <f t="shared" si="2"/>
        <v>6</v>
      </c>
      <c r="B27" s="32">
        <v>200</v>
      </c>
      <c r="C27" s="33">
        <f t="shared" si="3"/>
        <v>64.362570846075428</v>
      </c>
      <c r="D27" s="33">
        <f t="shared" si="0"/>
        <v>2.0822572256899199</v>
      </c>
      <c r="E27" s="29">
        <f t="shared" si="4"/>
        <v>6</v>
      </c>
      <c r="F27" s="35">
        <v>482</v>
      </c>
      <c r="G27" s="34">
        <f t="shared" si="1"/>
        <v>1.0411286128449599</v>
      </c>
      <c r="I27" s="39" t="s">
        <v>17</v>
      </c>
      <c r="J27" s="38">
        <v>1.93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194</v>
      </c>
      <c r="C28" s="33">
        <f t="shared" si="3"/>
        <v>62.529916411824665</v>
      </c>
      <c r="D28" s="33">
        <f t="shared" si="0"/>
        <v>2.022967208405845</v>
      </c>
      <c r="E28" s="29">
        <f t="shared" si="4"/>
        <v>6.5</v>
      </c>
      <c r="F28" s="35">
        <v>544</v>
      </c>
      <c r="G28" s="34">
        <f t="shared" si="1"/>
        <v>1.0114836042029225</v>
      </c>
      <c r="I28" s="39" t="s">
        <v>24</v>
      </c>
      <c r="J28" s="38">
        <f>J27*B11</f>
        <v>59.656300000000002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189</v>
      </c>
      <c r="C29" s="33">
        <f t="shared" si="3"/>
        <v>61.002704383282357</v>
      </c>
      <c r="D29" s="33">
        <f t="shared" si="0"/>
        <v>1.9735588606691155</v>
      </c>
      <c r="E29" s="29">
        <f t="shared" si="4"/>
        <v>7</v>
      </c>
      <c r="F29" s="35">
        <v>598</v>
      </c>
      <c r="G29" s="34">
        <f t="shared" si="1"/>
        <v>0.98677943033455773</v>
      </c>
      <c r="I29" s="39" t="s">
        <v>21</v>
      </c>
      <c r="J29" s="38">
        <f>J20</f>
        <v>14.220963172804534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185</v>
      </c>
      <c r="C30" s="33">
        <f t="shared" si="3"/>
        <v>59.78093476044851</v>
      </c>
      <c r="D30" s="34">
        <f t="shared" si="0"/>
        <v>1.9340321824797317</v>
      </c>
      <c r="E30" s="29">
        <f t="shared" si="4"/>
        <v>7.5</v>
      </c>
      <c r="F30" s="35">
        <v>656</v>
      </c>
      <c r="G30" s="34">
        <f t="shared" si="1"/>
        <v>0.96701609123986587</v>
      </c>
      <c r="I30" s="39" t="s">
        <v>25</v>
      </c>
      <c r="J30" s="38">
        <f>J26/J28</f>
        <v>2.1607106039093948</v>
      </c>
      <c r="K30" s="5"/>
      <c r="R30" s="1"/>
      <c r="S30" s="1"/>
      <c r="T30" s="1"/>
    </row>
    <row r="31" spans="1:20">
      <c r="A31" s="29">
        <f t="shared" si="2"/>
        <v>8</v>
      </c>
      <c r="B31" s="32">
        <v>182</v>
      </c>
      <c r="C31" s="33">
        <f t="shared" si="3"/>
        <v>58.864607543323132</v>
      </c>
      <c r="D31" s="34">
        <f t="shared" si="0"/>
        <v>1.9043871738376943</v>
      </c>
      <c r="E31" s="29">
        <f t="shared" si="4"/>
        <v>8</v>
      </c>
      <c r="F31" s="35">
        <v>712</v>
      </c>
      <c r="G31" s="34">
        <f t="shared" si="1"/>
        <v>0.95219358691884715</v>
      </c>
      <c r="I31" s="39" t="s">
        <v>26</v>
      </c>
      <c r="J31" s="38">
        <f>J30/(1+J29/100)</f>
        <v>1.8916935594742472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180</v>
      </c>
      <c r="C32" s="33">
        <f t="shared" si="3"/>
        <v>58.253722731906215</v>
      </c>
      <c r="D32" s="34">
        <f t="shared" si="0"/>
        <v>1.8846238347430027</v>
      </c>
      <c r="E32" s="29">
        <f t="shared" si="4"/>
        <v>8.5</v>
      </c>
      <c r="F32" s="35">
        <v>764</v>
      </c>
      <c r="G32" s="34">
        <f t="shared" si="1"/>
        <v>0.94231191737150133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179</v>
      </c>
      <c r="C33" s="33">
        <f t="shared" si="3"/>
        <v>57.948280326197747</v>
      </c>
      <c r="D33" s="34">
        <f t="shared" si="0"/>
        <v>1.8747421651956566</v>
      </c>
      <c r="E33" s="29">
        <f t="shared" si="4"/>
        <v>9</v>
      </c>
      <c r="F33" s="35">
        <v>808</v>
      </c>
      <c r="G33" s="34">
        <f t="shared" si="1"/>
        <v>0.93737108259782831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/>
      <c r="D34" s="34">
        <f t="shared" si="0"/>
        <v>0</v>
      </c>
      <c r="E34" s="29">
        <f t="shared" si="4"/>
        <v>9.5</v>
      </c>
      <c r="F34" s="35"/>
      <c r="G34" s="34">
        <f t="shared" si="1"/>
        <v>0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14.36765910953291</v>
      </c>
      <c r="C11" s="32">
        <f>Punto1!B12</f>
        <v>30.91</v>
      </c>
      <c r="D11" s="60">
        <f>Punto1!J31</f>
        <v>2.3425116524063214</v>
      </c>
      <c r="E11" s="60">
        <f>Punto1!J32</f>
        <v>2.0482290803581429</v>
      </c>
      <c r="F11" s="60">
        <f>Punto1!F11</f>
        <v>0.5</v>
      </c>
      <c r="G11" s="33">
        <f>Punto1!F12</f>
        <v>1.9834405302164613</v>
      </c>
    </row>
    <row r="12" spans="1:11">
      <c r="A12" s="32">
        <v>2</v>
      </c>
      <c r="B12" s="60">
        <f>Punto2!J29</f>
        <v>14.096480822459462</v>
      </c>
      <c r="C12" s="32">
        <f>Punto2!B12</f>
        <v>30.91</v>
      </c>
      <c r="D12" s="60">
        <f>Punto2!J30</f>
        <v>2.2154442395114513</v>
      </c>
      <c r="E12" s="60">
        <f>Punto2!J31</f>
        <v>1.9417288101626964</v>
      </c>
      <c r="F12" s="29">
        <f>Punto2!F11</f>
        <v>1</v>
      </c>
      <c r="G12" s="33">
        <f>Punto2!F12</f>
        <v>2.7146840767200553</v>
      </c>
    </row>
    <row r="13" spans="1:11">
      <c r="A13" s="32">
        <v>3</v>
      </c>
      <c r="B13" s="60">
        <f>Punto3!J29</f>
        <v>14.220963172804534</v>
      </c>
      <c r="C13" s="32">
        <f>Punto3!B11</f>
        <v>30.91</v>
      </c>
      <c r="D13" s="60">
        <f>Punto3!J30</f>
        <v>2.1607106039093948</v>
      </c>
      <c r="E13" s="60">
        <f>Punto3!J31</f>
        <v>1.8916935594742472</v>
      </c>
      <c r="F13" s="29">
        <f>Punto3!F10</f>
        <v>2</v>
      </c>
      <c r="G13" s="33">
        <f>Punto3!F11</f>
        <v>3.3866376059395744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ATAN(0.8978)*180/PI()</f>
        <v>41.917494985657243</v>
      </c>
      <c r="J16" s="62" t="s">
        <v>2</v>
      </c>
    </row>
    <row r="17" spans="1:12" ht="14.25">
      <c r="H17" s="65" t="s">
        <v>4</v>
      </c>
      <c r="I17" s="67">
        <f>I19</f>
        <v>1.6474</v>
      </c>
      <c r="J17" s="63" t="s">
        <v>9</v>
      </c>
    </row>
    <row r="19" spans="1:12">
      <c r="H19" s="9">
        <v>0</v>
      </c>
      <c r="I19" s="11">
        <v>1.6474</v>
      </c>
    </row>
    <row r="20" spans="1:12">
      <c r="H20" s="9">
        <f t="shared" ref="H20:I22" si="0">F11</f>
        <v>0.5</v>
      </c>
      <c r="I20" s="11">
        <f t="shared" si="0"/>
        <v>1.9834405302164613</v>
      </c>
    </row>
    <row r="21" spans="1:12">
      <c r="H21" s="9">
        <f t="shared" si="0"/>
        <v>1</v>
      </c>
      <c r="I21" s="11">
        <f t="shared" si="0"/>
        <v>2.7146840767200553</v>
      </c>
    </row>
    <row r="22" spans="1:12">
      <c r="H22" s="9">
        <f t="shared" si="0"/>
        <v>2</v>
      </c>
      <c r="I22" s="11">
        <f t="shared" si="0"/>
        <v>3.3866376059395744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2010-09-08T20:19:37Z</dcterms:modified>
</cp:coreProperties>
</file>